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1-1 项目总概算表" sheetId="1" r:id="rId1"/>
    <sheet name="1-1 项目总概算表 (2)" sheetId="5" r:id="rId2"/>
    <sheet name="2 工程建设其他费用概算表" sheetId="3" r:id="rId3"/>
    <sheet name="Sheet1" sheetId="4" r:id="rId4"/>
  </sheets>
  <definedNames>
    <definedName name="_xlnm.Print_Titles" localSheetId="1">'1-1 项目总概算表 (2)'!$3:$4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<sst xmlns="http://schemas.openxmlformats.org/spreadsheetml/2006/main" count="214" uniqueCount="125">
  <si>
    <t>项 目 总 概 算 表</t>
  </si>
  <si>
    <t>工程项目名称：岳阳楼区老旧厂区转型提质建设项目</t>
  </si>
  <si>
    <t>序号</t>
  </si>
  <si>
    <t>工程项目或费用名称</t>
  </si>
  <si>
    <t>概算造价（万元）</t>
  </si>
  <si>
    <t>主要技术经济指标（元）</t>
  </si>
  <si>
    <t>备注</t>
  </si>
  <si>
    <t>建筑工程费</t>
  </si>
  <si>
    <t>安装工程费</t>
  </si>
  <si>
    <t>设备及工器具购置费</t>
  </si>
  <si>
    <t>其他费用</t>
  </si>
  <si>
    <t>合计</t>
  </si>
  <si>
    <t>单位</t>
  </si>
  <si>
    <t>数量</t>
  </si>
  <si>
    <t>单位造价</t>
  </si>
  <si>
    <t>一</t>
  </si>
  <si>
    <t>工程费用</t>
  </si>
  <si>
    <t>配套附属设施改造工程</t>
  </si>
  <si>
    <t>城陵矶街道港口社区危房整治工程</t>
  </si>
  <si>
    <t>加固工程1</t>
  </si>
  <si>
    <t>城陵矶村红星组安全隐患整治工程</t>
  </si>
  <si>
    <t>加固工程2</t>
  </si>
  <si>
    <t>二中 A</t>
  </si>
  <si>
    <t>仓库改造</t>
  </si>
  <si>
    <t>改造用房</t>
  </si>
  <si>
    <t>二</t>
  </si>
  <si>
    <t>工程建设其他费</t>
  </si>
  <si>
    <t>三</t>
  </si>
  <si>
    <t>预备费</t>
  </si>
  <si>
    <t>基本预备费</t>
  </si>
  <si>
    <t>四</t>
  </si>
  <si>
    <t>建设项目总投资</t>
  </si>
  <si>
    <t>房屋主体结构加固工程</t>
  </si>
  <si>
    <t>主要包括厂房加固、仓库加固、配套用房加固、门卫加固</t>
  </si>
  <si>
    <t>室内、外里面及风貌整治工程</t>
  </si>
  <si>
    <t>主要包括厂房改造、仓库改造、配套用房提质改造、门卫室改造</t>
  </si>
  <si>
    <t>室内安装改造工程</t>
  </si>
  <si>
    <t>主要包括室内电气照明改造工程、室内给排水改造工程、室内弱电改造工程、室内消防改造工程、室内防雷接地改造工程、室内采暖通风改造工程</t>
  </si>
  <si>
    <t>主要包括房屋公共区域修缮、厂区内道路改造工程、室外供配电改造工程、室外给排水改造工程、室外消防隐患整治工程(完善消防设施)、智慧安防设施、垃圾分类环卫设施、老旧厂区内环境整治提升工程、停车场提质改造工程、新增充电桩设施、实施无障碍环境改造</t>
  </si>
  <si>
    <t>建设单位管理费</t>
  </si>
  <si>
    <t>财建(2016)504号</t>
  </si>
  <si>
    <t>工程建设监理费</t>
  </si>
  <si>
    <t>发改价格(2015)299号、湘监协(2016)02号文</t>
  </si>
  <si>
    <t>建设项目前期工作咨询费</t>
  </si>
  <si>
    <t>发改价格〔2015〕299 号、计价格〔1999〕1283 号文</t>
  </si>
  <si>
    <t>施工图设计费</t>
  </si>
  <si>
    <t>发改价格(2015)]299号、计价格(2002]10号文</t>
  </si>
  <si>
    <t>方案及初步设计费</t>
  </si>
  <si>
    <t>勘察及测量费</t>
  </si>
  <si>
    <t>环境影响咨询费</t>
  </si>
  <si>
    <t>发改价格(2015)299号、计价格(2002)125号文</t>
  </si>
  <si>
    <t>工程招标代理费</t>
  </si>
  <si>
    <t>湘招协(2015)6号文</t>
  </si>
  <si>
    <t>工程概算审核费</t>
  </si>
  <si>
    <t>湘建价协(2016)25号</t>
  </si>
  <si>
    <t>编制工程量清单及清单计价</t>
  </si>
  <si>
    <t>审核工程量清单及清单计价</t>
  </si>
  <si>
    <t>工程结算审核费</t>
  </si>
  <si>
    <t>建设工程交易服务费</t>
  </si>
  <si>
    <t>湘发改价服(2016)147号</t>
  </si>
  <si>
    <t>场地准备及临时设施费</t>
  </si>
  <si>
    <t>工程费*0.5%</t>
  </si>
  <si>
    <t>工程保险费</t>
  </si>
  <si>
    <t>工程费*0.3%</t>
  </si>
  <si>
    <t>劳动安全卫生评审费</t>
  </si>
  <si>
    <t>工程费*0.1%</t>
  </si>
  <si>
    <t>（工程费+工程建设其他费）*5%</t>
  </si>
  <si>
    <t>工程建设其他费用概算表</t>
  </si>
  <si>
    <t>费用名称</t>
  </si>
  <si>
    <t>金额（万元）</t>
  </si>
  <si>
    <t>相关文件依据</t>
  </si>
  <si>
    <t>财建[2016]504号《基本建设项目建设成本管理规定》</t>
  </si>
  <si>
    <t>(1000*2%+(5000-1000)*1.5%+(10000-5000)*1.2%+(15733.69-10000)*1%)*100% *0.6</t>
  </si>
  <si>
    <t>湘监协[2016]2号</t>
  </si>
  <si>
    <t>(15733.69*(2.75%-(2.75%-2.5%)/(20000-10000)*(15733.69-10000)))*100%*0.6</t>
  </si>
  <si>
    <t>这个不下浮</t>
  </si>
  <si>
    <t xml:space="preserve">(28+(75-28)/(50000-10000)*(15733.69-10000))*1*1*100% </t>
  </si>
  <si>
    <t>计价格[2002]10号</t>
  </si>
  <si>
    <t>初步设计（含方案）</t>
  </si>
  <si>
    <t>(304.8+(566.8-304.8)/(20000-10000)*(15733.69-10000))*1*1*1*1*100% *0.4*0.6</t>
  </si>
  <si>
    <t>施工图设计</t>
  </si>
  <si>
    <t>(304.8+(566.8-304.8)/(20000-10000)*(15733.69-10000))*1*1*1*100% *0.6*0.6</t>
  </si>
  <si>
    <t>计价格[2002]125号《建设项目环境影响咨询收费标准》</t>
  </si>
  <si>
    <t>(6+(15-6)/(20000-3000)*(15733.69-3000))*1*1*100%</t>
  </si>
  <si>
    <t>《湘招协〔2015〕6 号》</t>
  </si>
  <si>
    <t>100*0.1%+400*0.7%+500*0.55%+4000*0.35%+5000*0.2%+（15733.69-10000）*0.05%*0.6</t>
  </si>
  <si>
    <t>湘建价协[2016]25号</t>
  </si>
  <si>
    <t>((500-0)*1.6/1000+(2000-500)*1/1000+(5000-2000)*0.8/1000+(10000-5000)*0.6/1000+(15733.69-10000)*0.5/1000)*1*1*100% *0.6</t>
  </si>
  <si>
    <t>((500-0)*6/1000+(2000-500)*4.6/1000+(5000-2000)*3.6/1000+(10000-5000)*2.8/1000+(15733.69-10000)*2.2/1000)*1*1*100% *0.6</t>
  </si>
  <si>
    <t>((500-0)*5/1000+(2000-500)*3.5/1000+(5000-2000)*2.6/1000+(10000-5000)*2/1000+(15733.69-10000)*1.5/1000)*1*1*100% *0.6</t>
  </si>
  <si>
    <t>((500-0)*8/1000+(2000-500)*6.5/1000+(5000-2000)*6/1000+(10000-5000)*4.5/1000+(15733.69-10000)*3.5/1000)*1*1*100%*0.6</t>
  </si>
  <si>
    <t>湘发改价费[2019]366号建安交易服务费收费标准</t>
  </si>
  <si>
    <r>
      <rPr>
        <b/>
        <sz val="11"/>
        <color theme="1"/>
        <rFont val="??"/>
        <charset val="134"/>
        <scheme val="minor"/>
      </rPr>
      <t>序号</t>
    </r>
  </si>
  <si>
    <r>
      <rPr>
        <b/>
        <sz val="11"/>
        <color theme="1"/>
        <rFont val="??"/>
        <charset val="134"/>
        <scheme val="minor"/>
      </rPr>
      <t>费用名称</t>
    </r>
  </si>
  <si>
    <r>
      <rPr>
        <b/>
        <sz val="11"/>
        <color theme="1"/>
        <rFont val="??"/>
        <charset val="134"/>
        <scheme val="minor"/>
      </rPr>
      <t>单位</t>
    </r>
  </si>
  <si>
    <r>
      <rPr>
        <b/>
        <sz val="11"/>
        <color theme="1"/>
        <rFont val="??"/>
        <charset val="134"/>
        <scheme val="minor"/>
      </rPr>
      <t>数量</t>
    </r>
  </si>
  <si>
    <r>
      <rPr>
        <b/>
        <sz val="11"/>
        <color theme="1"/>
        <rFont val="??"/>
        <charset val="134"/>
        <scheme val="minor"/>
      </rPr>
      <t>金额</t>
    </r>
  </si>
  <si>
    <r>
      <rPr>
        <b/>
        <sz val="11"/>
        <color theme="1"/>
        <rFont val="??"/>
        <charset val="134"/>
        <scheme val="minor"/>
      </rPr>
      <t>计费依据</t>
    </r>
  </si>
  <si>
    <r>
      <rPr>
        <sz val="11"/>
        <color theme="1"/>
        <rFont val="??"/>
        <charset val="134"/>
        <scheme val="minor"/>
      </rPr>
      <t>建设单位管理费</t>
    </r>
  </si>
  <si>
    <r>
      <rPr>
        <sz val="11"/>
        <color theme="1"/>
        <rFont val="??"/>
        <charset val="134"/>
        <scheme val="minor"/>
      </rPr>
      <t>项</t>
    </r>
  </si>
  <si>
    <r>
      <rPr>
        <sz val="11"/>
        <color theme="1"/>
        <rFont val="??"/>
        <charset val="134"/>
        <scheme val="minor"/>
      </rPr>
      <t>财建〔2016〕504 号</t>
    </r>
  </si>
  <si>
    <r>
      <rPr>
        <sz val="11"/>
        <color theme="1"/>
        <rFont val="??"/>
        <charset val="134"/>
        <scheme val="minor"/>
      </rPr>
      <t>工程建设监理费</t>
    </r>
  </si>
  <si>
    <r>
      <rPr>
        <sz val="11"/>
        <color theme="1"/>
        <rFont val="??"/>
        <charset val="134"/>
        <scheme val="minor"/>
      </rPr>
      <t>发改价格〔2015〕299 号、湘监协〔2016〕02 号文</t>
    </r>
  </si>
  <si>
    <r>
      <rPr>
        <sz val="11"/>
        <color theme="1"/>
        <rFont val="??"/>
        <charset val="134"/>
        <scheme val="minor"/>
      </rPr>
      <t>建设项目前期工作咨询费</t>
    </r>
  </si>
  <si>
    <r>
      <rPr>
        <sz val="11"/>
        <color theme="1"/>
        <rFont val="??"/>
        <charset val="134"/>
        <scheme val="minor"/>
      </rPr>
      <t>发改价格〔2015〕299 号、计价格〔1999〕1283 号文</t>
    </r>
  </si>
  <si>
    <r>
      <rPr>
        <sz val="11"/>
        <color theme="1"/>
        <rFont val="??"/>
        <charset val="134"/>
        <scheme val="minor"/>
      </rPr>
      <t>工程勘察设计费</t>
    </r>
  </si>
  <si>
    <r>
      <rPr>
        <sz val="11"/>
        <color theme="1"/>
        <rFont val="??"/>
        <charset val="134"/>
        <scheme val="minor"/>
      </rPr>
      <t>发改价格〔2015〕299 号、计价格〔2002〕10 号文</t>
    </r>
  </si>
  <si>
    <r>
      <rPr>
        <sz val="11"/>
        <color theme="1"/>
        <rFont val="??"/>
        <charset val="134"/>
        <scheme val="minor"/>
      </rPr>
      <t>环境影响咨询费</t>
    </r>
  </si>
  <si>
    <r>
      <rPr>
        <sz val="11"/>
        <color theme="1"/>
        <rFont val="??"/>
        <charset val="134"/>
        <scheme val="minor"/>
      </rPr>
      <t>发改价格〔2015〕299 号、计价格〔2002〕125 号文</t>
    </r>
  </si>
  <si>
    <r>
      <rPr>
        <sz val="11"/>
        <color theme="1"/>
        <rFont val="??"/>
        <charset val="134"/>
        <scheme val="minor"/>
      </rPr>
      <t>工程招标代理费</t>
    </r>
  </si>
  <si>
    <r>
      <rPr>
        <sz val="11"/>
        <color theme="1"/>
        <rFont val="??"/>
        <charset val="134"/>
        <scheme val="minor"/>
      </rPr>
      <t>湘招协〔2015〕6 号文</t>
    </r>
  </si>
  <si>
    <r>
      <rPr>
        <sz val="11"/>
        <color theme="1"/>
        <rFont val="??"/>
        <charset val="134"/>
        <scheme val="minor"/>
      </rPr>
      <t>工程造价咨询服务费</t>
    </r>
  </si>
  <si>
    <r>
      <rPr>
        <sz val="11"/>
        <color theme="1"/>
        <rFont val="??"/>
        <charset val="134"/>
        <scheme val="minor"/>
      </rPr>
      <t>湘建价协〔2016〕25 号</t>
    </r>
  </si>
  <si>
    <r>
      <rPr>
        <sz val="11"/>
        <color theme="1"/>
        <rFont val="??"/>
        <charset val="134"/>
        <scheme val="minor"/>
      </rPr>
      <t>工程概算审核费</t>
    </r>
  </si>
  <si>
    <r>
      <rPr>
        <sz val="11"/>
        <color theme="1"/>
        <rFont val="??"/>
        <charset val="134"/>
        <scheme val="minor"/>
      </rPr>
      <t>编制工程量清单及清单计价</t>
    </r>
  </si>
  <si>
    <r>
      <rPr>
        <sz val="11"/>
        <color theme="1"/>
        <rFont val="??"/>
        <charset val="134"/>
        <scheme val="minor"/>
      </rPr>
      <t>审核工程量清单及清单计价</t>
    </r>
  </si>
  <si>
    <r>
      <rPr>
        <sz val="11"/>
        <color theme="1"/>
        <rFont val="??"/>
        <charset val="134"/>
        <scheme val="minor"/>
      </rPr>
      <t>工程结算审核费</t>
    </r>
  </si>
  <si>
    <r>
      <rPr>
        <sz val="11"/>
        <color theme="1"/>
        <rFont val="??"/>
        <charset val="134"/>
        <scheme val="minor"/>
      </rPr>
      <t>建设工程交易服务费</t>
    </r>
  </si>
  <si>
    <r>
      <rPr>
        <sz val="11"/>
        <color theme="1"/>
        <rFont val="??"/>
        <charset val="134"/>
        <scheme val="minor"/>
      </rPr>
      <t>湘发改价服〔2016〕147 号</t>
    </r>
  </si>
  <si>
    <r>
      <rPr>
        <sz val="11"/>
        <color theme="1"/>
        <rFont val="??"/>
        <charset val="134"/>
        <scheme val="minor"/>
      </rPr>
      <t>场地准备及临时设施费</t>
    </r>
  </si>
  <si>
    <r>
      <rPr>
        <sz val="11"/>
        <color theme="1"/>
        <rFont val="??"/>
        <charset val="134"/>
        <scheme val="minor"/>
      </rPr>
      <t>--*（0.5%）</t>
    </r>
  </si>
  <si>
    <r>
      <rPr>
        <sz val="11"/>
        <color theme="1"/>
        <rFont val="??"/>
        <charset val="134"/>
        <scheme val="minor"/>
      </rPr>
      <t>工程保险费</t>
    </r>
  </si>
  <si>
    <r>
      <rPr>
        <sz val="11"/>
        <color theme="1"/>
        <rFont val="??"/>
        <charset val="134"/>
        <scheme val="minor"/>
      </rPr>
      <t>--*（0.3%）</t>
    </r>
  </si>
  <si>
    <r>
      <rPr>
        <sz val="11"/>
        <color theme="1"/>
        <rFont val="??"/>
        <charset val="134"/>
        <scheme val="minor"/>
      </rPr>
      <t>劳动安全卫生评审费</t>
    </r>
  </si>
  <si>
    <r>
      <rPr>
        <sz val="11"/>
        <color theme="1"/>
        <rFont val="??"/>
        <charset val="134"/>
        <scheme val="minor"/>
      </rPr>
      <t>--*（0.1%）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</si>
</sst>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9"/>
      <color theme="1"/>
      <name val="??"/>
      <charset val="134"/>
      <scheme val="minor"/>
    </font>
    <font>
      <b/>
      <sz val="11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b/>
      <sz val="9"/>
      <color theme="1"/>
      <name val="??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2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name val="宋体"/>
      <charset val="134"/>
    </font>
    <font>
      <u/>
      <sz val="11"/>
      <color rgb="FF0000FF"/>
      <name val="??"/>
      <charset val="134"/>
      <scheme val="minor"/>
    </font>
    <font>
      <u/>
      <sz val="11"/>
      <color rgb="FF800080"/>
      <name val="??"/>
      <charset val="134"/>
      <scheme val="minor"/>
    </font>
    <font>
      <sz val="11"/>
      <color rgb="FFFF0000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134"/>
      <scheme val="minor"/>
    </font>
    <font>
      <b/>
      <sz val="11"/>
      <color rgb="FF3F3F3F"/>
      <name val="??"/>
      <charset val="134"/>
      <scheme val="minor"/>
    </font>
    <font>
      <b/>
      <sz val="11"/>
      <color rgb="FFFA7D00"/>
      <name val="??"/>
      <charset val="134"/>
      <scheme val="minor"/>
    </font>
    <font>
      <b/>
      <sz val="11"/>
      <name val="??"/>
      <charset val="134"/>
      <scheme val="minor"/>
    </font>
    <font>
      <sz val="11"/>
      <color rgb="FFFA7D00"/>
      <name val="??"/>
      <charset val="134"/>
      <scheme val="minor"/>
    </font>
    <font>
      <sz val="11"/>
      <color rgb="FF006100"/>
      <name val="??"/>
      <charset val="134"/>
      <scheme val="minor"/>
    </font>
    <font>
      <sz val="11"/>
      <color rgb="FF9C0006"/>
      <name val="??"/>
      <charset val="134"/>
      <scheme val="minor"/>
    </font>
    <font>
      <sz val="11"/>
      <color rgb="FF9C6500"/>
      <name val="??"/>
      <charset val="134"/>
      <scheme val="minor"/>
    </font>
    <font>
      <sz val="11"/>
      <color theme="0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Fill="0" applyBorder="0">
      <alignment vertical="center"/>
    </xf>
    <xf numFmtId="43" fontId="2" fillId="0" borderId="0">
      <alignment vertical="center"/>
    </xf>
    <xf numFmtId="44" fontId="2" fillId="0" borderId="0">
      <alignment vertical="center"/>
    </xf>
    <xf numFmtId="9" fontId="2" fillId="0" borderId="0">
      <alignment vertical="center"/>
    </xf>
    <xf numFmtId="41" fontId="2" fillId="0" borderId="0">
      <alignment vertical="center"/>
    </xf>
    <xf numFmtId="42" fontId="2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" fillId="3" borderId="3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0" borderId="4">
      <alignment vertical="center"/>
    </xf>
    <xf numFmtId="0" fontId="24" fillId="0" borderId="4">
      <alignment vertical="center"/>
    </xf>
    <xf numFmtId="0" fontId="25" fillId="0" borderId="5">
      <alignment vertical="center"/>
    </xf>
    <xf numFmtId="0" fontId="25" fillId="0" borderId="0">
      <alignment vertical="center"/>
    </xf>
    <xf numFmtId="0" fontId="26" fillId="4" borderId="6">
      <alignment vertical="center"/>
    </xf>
    <xf numFmtId="0" fontId="27" fillId="5" borderId="7">
      <alignment vertical="center"/>
    </xf>
    <xf numFmtId="0" fontId="28" fillId="5" borderId="6">
      <alignment vertical="center"/>
    </xf>
    <xf numFmtId="0" fontId="29" fillId="6" borderId="8">
      <alignment vertical="center"/>
    </xf>
    <xf numFmtId="0" fontId="30" fillId="0" borderId="9">
      <alignment vertical="center"/>
    </xf>
    <xf numFmtId="0" fontId="1" fillId="0" borderId="10">
      <alignment vertical="center"/>
    </xf>
    <xf numFmtId="0" fontId="31" fillId="7" borderId="0">
      <alignment vertical="center"/>
    </xf>
    <xf numFmtId="0" fontId="32" fillId="8" borderId="0">
      <alignment vertical="center"/>
    </xf>
    <xf numFmtId="0" fontId="33" fillId="9" borderId="0">
      <alignment vertical="center"/>
    </xf>
    <xf numFmtId="0" fontId="34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34" fillId="13" borderId="0">
      <alignment vertical="center"/>
    </xf>
    <xf numFmtId="0" fontId="34" fillId="14" borderId="0">
      <alignment vertical="center"/>
    </xf>
    <xf numFmtId="0" fontId="2" fillId="15" borderId="0">
      <alignment vertical="center"/>
    </xf>
    <xf numFmtId="0" fontId="2" fillId="16" borderId="0">
      <alignment vertical="center"/>
    </xf>
    <xf numFmtId="0" fontId="34" fillId="17" borderId="0">
      <alignment vertical="center"/>
    </xf>
    <xf numFmtId="0" fontId="34" fillId="18" borderId="0">
      <alignment vertical="center"/>
    </xf>
    <xf numFmtId="0" fontId="2" fillId="19" borderId="0">
      <alignment vertical="center"/>
    </xf>
    <xf numFmtId="0" fontId="2" fillId="20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2" fillId="23" borderId="0">
      <alignment vertical="center"/>
    </xf>
    <xf numFmtId="0" fontId="2" fillId="24" borderId="0">
      <alignment vertical="center"/>
    </xf>
    <xf numFmtId="0" fontId="34" fillId="25" borderId="0">
      <alignment vertical="center"/>
    </xf>
    <xf numFmtId="0" fontId="34" fillId="26" borderId="0">
      <alignment vertical="center"/>
    </xf>
    <xf numFmtId="0" fontId="2" fillId="27" borderId="0">
      <alignment vertical="center"/>
    </xf>
    <xf numFmtId="0" fontId="2" fillId="28" borderId="0">
      <alignment vertical="center"/>
    </xf>
    <xf numFmtId="0" fontId="34" fillId="29" borderId="0">
      <alignment vertical="center"/>
    </xf>
    <xf numFmtId="0" fontId="34" fillId="30" borderId="0">
      <alignment vertical="center"/>
    </xf>
    <xf numFmtId="0" fontId="2" fillId="31" borderId="0">
      <alignment vertical="center"/>
    </xf>
    <xf numFmtId="0" fontId="2" fillId="32" borderId="0">
      <alignment vertical="center"/>
    </xf>
    <xf numFmtId="0" fontId="34" fillId="33" borderId="0">
      <alignment vertical="center"/>
    </xf>
    <xf numFmtId="0" fontId="0" fillId="0" borderId="0"/>
  </cellStyleXfs>
  <cellXfs count="95">
    <xf numFmtId="0" fontId="0" fillId="0" borderId="0" xfId="49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58" fontId="2" fillId="0" borderId="1" xfId="0" applyNumberFormat="1" applyFont="1" applyBorder="1" applyAlignment="1">
      <alignment horizontal="left" vertical="center" wrapText="1"/>
    </xf>
    <xf numFmtId="0" fontId="3" fillId="0" borderId="0" xfId="49" applyFont="1"/>
    <xf numFmtId="0" fontId="0" fillId="0" borderId="0" xfId="49" applyAlignment="1">
      <alignment horizontal="center"/>
    </xf>
    <xf numFmtId="176" fontId="0" fillId="0" borderId="0" xfId="49" applyNumberFormat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176" fontId="4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6" fillId="2" borderId="2" xfId="0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0" fillId="0" borderId="2" xfId="49" applyBorder="1"/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0" fontId="3" fillId="0" borderId="2" xfId="49" applyFont="1" applyBorder="1"/>
    <xf numFmtId="0" fontId="9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176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0" borderId="0" xfId="49" applyFont="1"/>
    <xf numFmtId="0" fontId="11" fillId="0" borderId="0" xfId="49" applyFont="1"/>
    <xf numFmtId="176" fontId="0" fillId="0" borderId="0" xfId="49" applyNumberFormat="1" applyFont="1" applyAlignment="1">
      <alignment horizontal="center"/>
    </xf>
    <xf numFmtId="0" fontId="0" fillId="0" borderId="0" xfId="49" applyAlignment="1">
      <alignment wrapText="1"/>
    </xf>
    <xf numFmtId="0" fontId="4" fillId="0" borderId="0" xfId="49" applyFont="1" applyFill="1" applyAlignment="1">
      <alignment horizontal="center" vertical="center" wrapText="1"/>
    </xf>
    <xf numFmtId="176" fontId="4" fillId="0" borderId="0" xfId="49" applyNumberFormat="1" applyFont="1" applyFill="1" applyAlignment="1">
      <alignment horizontal="center" vertical="center" wrapText="1"/>
    </xf>
    <xf numFmtId="176" fontId="12" fillId="0" borderId="0" xfId="49" applyNumberFormat="1" applyFont="1" applyFill="1" applyAlignment="1">
      <alignment horizontal="center" vertical="center" wrapText="1"/>
    </xf>
    <xf numFmtId="0" fontId="6" fillId="0" borderId="0" xfId="49" applyFont="1" applyFill="1" applyAlignment="1">
      <alignment horizontal="left" wrapText="1"/>
    </xf>
    <xf numFmtId="0" fontId="6" fillId="0" borderId="0" xfId="49" applyFont="1" applyFill="1" applyAlignment="1">
      <alignment horizontal="center" wrapText="1"/>
    </xf>
    <xf numFmtId="176" fontId="6" fillId="0" borderId="0" xfId="49" applyNumberFormat="1" applyFont="1" applyFill="1" applyAlignment="1">
      <alignment horizontal="left" wrapText="1"/>
    </xf>
    <xf numFmtId="176" fontId="6" fillId="0" borderId="0" xfId="49" applyNumberFormat="1" applyFont="1" applyFill="1" applyAlignment="1">
      <alignment horizontal="center" wrapText="1"/>
    </xf>
    <xf numFmtId="0" fontId="6" fillId="0" borderId="0" xfId="49" applyFont="1" applyFill="1" applyAlignment="1">
      <alignment horizontal="right" wrapText="1"/>
    </xf>
    <xf numFmtId="0" fontId="6" fillId="0" borderId="2" xfId="49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176" fontId="7" fillId="0" borderId="2" xfId="49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right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11" fillId="0" borderId="2" xfId="49" applyFont="1" applyBorder="1"/>
    <xf numFmtId="0" fontId="11" fillId="0" borderId="2" xfId="49" applyFont="1" applyBorder="1" applyAlignment="1">
      <alignment horizontal="center"/>
    </xf>
    <xf numFmtId="176" fontId="11" fillId="0" borderId="2" xfId="49" applyNumberFormat="1" applyFont="1" applyBorder="1" applyAlignment="1">
      <alignment horizontal="center"/>
    </xf>
    <xf numFmtId="0" fontId="11" fillId="0" borderId="2" xfId="49" applyFont="1" applyBorder="1" applyAlignment="1">
      <alignment wrapText="1"/>
    </xf>
    <xf numFmtId="0" fontId="10" fillId="0" borderId="2" xfId="49" applyFont="1" applyBorder="1" applyAlignment="1">
      <alignment horizontal="center"/>
    </xf>
    <xf numFmtId="0" fontId="10" fillId="0" borderId="2" xfId="49" applyFont="1" applyBorder="1"/>
    <xf numFmtId="176" fontId="10" fillId="0" borderId="2" xfId="49" applyNumberFormat="1" applyFont="1" applyBorder="1" applyAlignment="1">
      <alignment horizontal="center"/>
    </xf>
    <xf numFmtId="0" fontId="10" fillId="0" borderId="2" xfId="49" applyFont="1" applyBorder="1" applyAlignment="1">
      <alignment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0" xfId="49" applyFont="1"/>
    <xf numFmtId="0" fontId="2" fillId="0" borderId="0" xfId="49" applyFont="1" applyAlignment="1">
      <alignment horizontal="center"/>
    </xf>
    <xf numFmtId="0" fontId="13" fillId="0" borderId="0" xfId="49" applyFont="1"/>
    <xf numFmtId="0" fontId="14" fillId="0" borderId="0" xfId="49" applyFont="1"/>
    <xf numFmtId="0" fontId="15" fillId="0" borderId="0" xfId="49" applyFont="1"/>
    <xf numFmtId="0" fontId="16" fillId="0" borderId="0" xfId="49" applyFont="1"/>
    <xf numFmtId="176" fontId="0" fillId="0" borderId="0" xfId="49" applyNumberFormat="1"/>
    <xf numFmtId="0" fontId="6" fillId="0" borderId="2" xfId="49" applyFont="1" applyFill="1" applyBorder="1" applyAlignment="1">
      <alignment vertical="center" wrapText="1"/>
    </xf>
    <xf numFmtId="0" fontId="17" fillId="0" borderId="2" xfId="49" applyFont="1" applyFill="1" applyBorder="1" applyAlignment="1">
      <alignment horizontal="center" vertical="center" wrapText="1"/>
    </xf>
    <xf numFmtId="0" fontId="17" fillId="0" borderId="2" xfId="49" applyFont="1" applyFill="1" applyBorder="1" applyAlignment="1">
      <alignment horizontal="left" vertical="center" wrapText="1"/>
    </xf>
    <xf numFmtId="176" fontId="17" fillId="0" borderId="2" xfId="49" applyNumberFormat="1" applyFont="1" applyFill="1" applyBorder="1" applyAlignment="1">
      <alignment horizontal="center" vertical="center" wrapText="1"/>
    </xf>
    <xf numFmtId="0" fontId="17" fillId="0" borderId="2" xfId="49" applyFont="1" applyFill="1" applyBorder="1" applyAlignment="1">
      <alignment horizontal="right" vertical="center" wrapText="1"/>
    </xf>
    <xf numFmtId="176" fontId="17" fillId="0" borderId="2" xfId="49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right" vertical="center" wrapText="1"/>
    </xf>
    <xf numFmtId="0" fontId="5" fillId="0" borderId="2" xfId="49" applyFont="1" applyFill="1" applyBorder="1" applyAlignment="1">
      <alignment horizontal="center" vertical="center" wrapText="1"/>
    </xf>
    <xf numFmtId="176" fontId="5" fillId="0" borderId="2" xfId="49" applyNumberFormat="1" applyFont="1" applyFill="1" applyBorder="1" applyAlignment="1">
      <alignment horizontal="right" vertical="center" wrapText="1"/>
    </xf>
    <xf numFmtId="176" fontId="5" fillId="0" borderId="2" xfId="49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14" fillId="0" borderId="2" xfId="49" applyFont="1" applyBorder="1"/>
    <xf numFmtId="0" fontId="14" fillId="0" borderId="2" xfId="49" applyFont="1" applyBorder="1" applyAlignment="1">
      <alignment horizontal="center"/>
    </xf>
    <xf numFmtId="176" fontId="14" fillId="0" borderId="2" xfId="49" applyNumberFormat="1" applyFont="1" applyBorder="1"/>
    <xf numFmtId="0" fontId="13" fillId="0" borderId="2" xfId="49" applyFont="1" applyBorder="1" applyAlignment="1">
      <alignment horizontal="center"/>
    </xf>
    <xf numFmtId="0" fontId="13" fillId="0" borderId="2" xfId="49" applyFont="1" applyBorder="1"/>
    <xf numFmtId="176" fontId="13" fillId="0" borderId="2" xfId="49" applyNumberFormat="1" applyFont="1" applyBorder="1" applyAlignment="1">
      <alignment horizontal="center"/>
    </xf>
    <xf numFmtId="176" fontId="13" fillId="0" borderId="2" xfId="49" applyNumberFormat="1" applyFont="1" applyBorder="1"/>
    <xf numFmtId="0" fontId="15" fillId="0" borderId="2" xfId="49" applyFont="1" applyBorder="1"/>
    <xf numFmtId="0" fontId="15" fillId="0" borderId="2" xfId="49" applyFont="1" applyBorder="1" applyAlignment="1">
      <alignment horizontal="center"/>
    </xf>
    <xf numFmtId="176" fontId="15" fillId="0" borderId="2" xfId="49" applyNumberFormat="1" applyFont="1" applyBorder="1" applyAlignment="1">
      <alignment horizontal="center"/>
    </xf>
    <xf numFmtId="176" fontId="15" fillId="0" borderId="2" xfId="49" applyNumberFormat="1" applyFont="1" applyBorder="1"/>
    <xf numFmtId="0" fontId="16" fillId="0" borderId="2" xfId="49" applyFont="1" applyBorder="1"/>
    <xf numFmtId="0" fontId="16" fillId="0" borderId="2" xfId="49" applyFont="1" applyBorder="1" applyAlignment="1">
      <alignment horizontal="center"/>
    </xf>
    <xf numFmtId="176" fontId="16" fillId="0" borderId="2" xfId="49" applyNumberFormat="1" applyFont="1" applyBorder="1" applyAlignment="1">
      <alignment horizontal="center"/>
    </xf>
    <xf numFmtId="176" fontId="16" fillId="0" borderId="2" xfId="49" applyNumberFormat="1" applyFont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4">
    <dxf>
      <font>
        <b val="1"/>
        <color theme="1"/>
      </font>
      <protection locked="0"/>
    </dxf>
    <dxf>
      <font>
        <b val="1"/>
        <color theme="1"/>
      </font>
      <protection locked="0"/>
    </dxf>
    <dxf>
      <font>
        <b val="1"/>
        <color theme="0"/>
      </font>
      <fill>
        <patternFill patternType="solid">
          <fgColor theme="4"/>
          <bgColor theme="4"/>
        </patternFill>
      </fill>
      <protection locked="0"/>
    </dxf>
    <dxf>
      <font>
        <color theme="1"/>
      </font>
      <protection locked="0"/>
    </dxf>
    <dxf>
      <fill>
        <patternFill patternType="solid">
          <fgColor theme="4" tint="0.799981688894314"/>
          <bgColor theme="4" tint="0.799981688894314"/>
        </patternFill>
      </fill>
      <protection locked="0"/>
    </dxf>
    <dxf>
      <font>
        <b val="1"/>
        <color auto="1" tint="8.59759026432314e-312"/>
      </font>
      <fill>
        <patternFill patternType="solid">
          <fgColor theme="4" tint="0.799981688894314"/>
          <bgColor theme="4" tint="0.799981688894314"/>
        </patternFill>
      </fill>
      <protection locked="0"/>
    </dxf>
    <dxf>
      <font>
        <color theme="1"/>
      </font>
      <protection locked="0"/>
    </dxf>
    <dxf>
      <font>
        <color theme="1"/>
      </font>
      <protection locked="0"/>
    </dxf>
    <dxf>
      <font>
        <b val="1"/>
        <color theme="1"/>
      </font>
      <protection locked="0"/>
    </dxf>
    <dxf>
      <font>
        <b val="1"/>
        <color theme="1"/>
      </font>
      <protection locked="0"/>
    </dxf>
    <dxf>
      <fill>
        <patternFill patternType="solid">
          <fgColor theme="4" tint="0.799981688894314"/>
          <bgColor theme="4" tint="0.799981688894314"/>
        </patternFill>
      </fill>
      <protection locked="0"/>
    </dxf>
    <dxf>
      <fill>
        <patternFill patternType="solid">
          <fgColor theme="4" tint="0.799981688894314"/>
          <bgColor theme="4" tint="0.799981688894314"/>
        </patternFill>
      </fill>
      <protection locked="0"/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protection locked="0"/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protection locked="0"/>
    </dxf>
  </dxfs>
  <tableStyles count="2" defaultTableStyle="TableStylePreset3_Accent1 1" defaultPivotStyle="PivotStylePreset2_Accent1 1">
    <tableStyle name="TableStylePreset3_Accent1 1" pivot="0" count="4" xr9:uid="{CC8B7329-0272-4344-8FBB-F9E62AE4180E}">
      <tableStyleElement type="wholeTable" dxfId="3"/>
      <tableStyleElement type="headerRow" dxfId="2"/>
      <tableStyleElement type="totalRow" dxfId="1"/>
      <tableStyleElement type="firstColumn" dxfId="0"/>
    </tableStyle>
    <tableStyle name="PivotStylePreset2_Accent1 1" table="0" count="10" xr9:uid="{F8257C00-F1CD-49ED-A426-97AACB30180D}">
      <tableStyleElement type="headerRow" dxfId="13"/>
      <tableStyleElement type="totalRow" dxfId="12"/>
      <tableStyleElement type="firstRowStripe" dxfId="11"/>
      <tableStyleElement type="firstColumnStripe" dxfId="10"/>
      <tableStyleElement type="firstSubtotalRow" dxfId="9"/>
      <tableStyleElement type="secondSubtotalRow" dxfId="8"/>
      <tableStyleElement type="firstRowSubheading" dxfId="7"/>
      <tableStyleElement type="secondRowSubheading" dxfId="6"/>
      <tableStyleElement type="pageFieldLabels" dxfId="5"/>
      <tableStyleElement type="pageFieldValues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showGridLines="0" workbookViewId="0">
      <selection activeCell="E12" sqref="E12"/>
    </sheetView>
  </sheetViews>
  <sheetFormatPr defaultColWidth="9" defaultRowHeight="12"/>
  <cols>
    <col min="1" max="1" width="9.5047619047619" style="5" customWidth="1"/>
    <col min="2" max="2" width="25.1619047619048" hidden="1" customWidth="1"/>
    <col min="3" max="3" width="26" style="5" customWidth="1"/>
    <col min="4" max="4" width="17.8571428571429" style="6" hidden="1" customWidth="1"/>
    <col min="5" max="5" width="17.8571428571429" style="6" customWidth="1"/>
    <col min="6" max="6" width="12" customWidth="1"/>
    <col min="7" max="7" width="12.5047619047619" style="5" customWidth="1"/>
    <col min="8" max="8" width="12.5047619047619" style="65" customWidth="1"/>
    <col min="9" max="9" width="16.4285714285714" style="6" customWidth="1"/>
    <col min="10" max="10" width="10.5047619047619" customWidth="1"/>
    <col min="11" max="11" width="10.1238095238095" customWidth="1"/>
    <col min="12" max="12" width="9.14285714285714" customWidth="1"/>
    <col min="13" max="13" width="15.1714285714286" customWidth="1"/>
  </cols>
  <sheetData>
    <row r="1" ht="29.25" customHeight="1" spans="1:13">
      <c r="A1" s="30" t="s">
        <v>0</v>
      </c>
      <c r="B1" s="30"/>
      <c r="C1" s="30"/>
      <c r="D1" s="31"/>
      <c r="E1" s="31"/>
      <c r="F1" s="30"/>
      <c r="G1" s="30"/>
      <c r="H1" s="31"/>
      <c r="I1" s="31"/>
      <c r="J1" s="30"/>
      <c r="K1" s="30"/>
      <c r="L1" s="30"/>
      <c r="M1" s="30"/>
    </row>
    <row r="2" ht="18" customHeight="1" spans="1:13">
      <c r="A2" s="33" t="s">
        <v>1</v>
      </c>
      <c r="B2" s="33"/>
      <c r="C2" s="34"/>
      <c r="D2" s="35"/>
      <c r="E2" s="35"/>
      <c r="F2" s="33"/>
      <c r="G2" s="33"/>
      <c r="H2" s="35"/>
      <c r="I2" s="36"/>
      <c r="J2" s="33"/>
      <c r="K2" s="37"/>
      <c r="L2" s="37"/>
      <c r="M2" s="37"/>
    </row>
    <row r="3" ht="18" customHeight="1" spans="1:13">
      <c r="A3" s="38" t="s">
        <v>2</v>
      </c>
      <c r="B3" s="38" t="s">
        <v>3</v>
      </c>
      <c r="C3" s="38" t="s">
        <v>3</v>
      </c>
      <c r="D3" s="39" t="s">
        <v>4</v>
      </c>
      <c r="E3" s="39"/>
      <c r="F3" s="38"/>
      <c r="G3" s="38"/>
      <c r="H3" s="39"/>
      <c r="I3" s="39"/>
      <c r="J3" s="38" t="s">
        <v>5</v>
      </c>
      <c r="K3" s="38"/>
      <c r="L3" s="38"/>
      <c r="M3" s="38" t="s">
        <v>6</v>
      </c>
    </row>
    <row r="4" ht="18" customHeight="1" spans="1:13">
      <c r="A4" s="38"/>
      <c r="B4" s="38"/>
      <c r="C4" s="38"/>
      <c r="D4" s="39" t="s">
        <v>7</v>
      </c>
      <c r="E4" s="39" t="s">
        <v>7</v>
      </c>
      <c r="F4" s="38" t="s">
        <v>8</v>
      </c>
      <c r="G4" s="38" t="s">
        <v>9</v>
      </c>
      <c r="H4" s="39" t="s">
        <v>10</v>
      </c>
      <c r="I4" s="39" t="s">
        <v>11</v>
      </c>
      <c r="J4" s="66" t="s">
        <v>12</v>
      </c>
      <c r="K4" s="66" t="s">
        <v>13</v>
      </c>
      <c r="L4" s="38" t="s">
        <v>14</v>
      </c>
      <c r="M4" s="38"/>
    </row>
    <row r="5" ht="18" customHeight="1" spans="1:13">
      <c r="A5" s="38"/>
      <c r="B5" s="38"/>
      <c r="C5" s="38"/>
      <c r="D5" s="39"/>
      <c r="E5" s="39"/>
      <c r="F5" s="38"/>
      <c r="G5" s="38"/>
      <c r="H5" s="39"/>
      <c r="I5" s="39"/>
      <c r="J5" s="66"/>
      <c r="K5" s="66"/>
      <c r="L5" s="38"/>
      <c r="M5" s="38"/>
    </row>
    <row r="6" s="61" customFormat="1" ht="20" customHeight="1" spans="1:13">
      <c r="A6" s="67" t="s">
        <v>15</v>
      </c>
      <c r="B6" s="68" t="s">
        <v>16</v>
      </c>
      <c r="C6" s="68" t="s">
        <v>16</v>
      </c>
      <c r="D6" s="69">
        <f>SUM(D7:D11)</f>
        <v>159667651.2</v>
      </c>
      <c r="E6" s="69">
        <v>15966.28</v>
      </c>
      <c r="F6" s="70"/>
      <c r="G6" s="69"/>
      <c r="H6" s="71"/>
      <c r="I6" s="69">
        <f>E6+F6+G6</f>
        <v>15966.28</v>
      </c>
      <c r="J6" s="68"/>
      <c r="K6" s="70"/>
      <c r="L6" s="70"/>
      <c r="M6" s="68"/>
    </row>
    <row r="7" s="62" customFormat="1" ht="20" customHeight="1" spans="1:13">
      <c r="A7" s="72">
        <v>1</v>
      </c>
      <c r="B7" s="73"/>
      <c r="C7" s="73" t="s">
        <v>17</v>
      </c>
      <c r="D7" s="74">
        <v>108171542.71</v>
      </c>
      <c r="E7" s="74">
        <f>D7/10000</f>
        <v>10817.154271</v>
      </c>
      <c r="F7" s="75"/>
      <c r="G7" s="76"/>
      <c r="H7" s="77"/>
      <c r="I7" s="78">
        <f>E7</f>
        <v>10817.154271</v>
      </c>
      <c r="J7" s="79"/>
      <c r="K7" s="75"/>
      <c r="L7" s="75"/>
      <c r="M7" s="79"/>
    </row>
    <row r="8" s="62" customFormat="1" ht="20" customHeight="1" spans="1:13">
      <c r="A8" s="72">
        <v>2</v>
      </c>
      <c r="B8" s="73" t="s">
        <v>18</v>
      </c>
      <c r="C8" s="73" t="s">
        <v>19</v>
      </c>
      <c r="D8" s="74">
        <v>2049950.25</v>
      </c>
      <c r="E8" s="74">
        <f>D8/10000</f>
        <v>204.995025</v>
      </c>
      <c r="F8" s="80"/>
      <c r="G8" s="81"/>
      <c r="H8" s="82"/>
      <c r="I8" s="78">
        <f>E8</f>
        <v>204.995025</v>
      </c>
      <c r="J8" s="80"/>
      <c r="K8" s="80"/>
      <c r="L8" s="80"/>
      <c r="M8" s="80"/>
    </row>
    <row r="9" s="62" customFormat="1" ht="20" customHeight="1" spans="1:13">
      <c r="A9" s="72">
        <v>3</v>
      </c>
      <c r="B9" s="73" t="s">
        <v>20</v>
      </c>
      <c r="C9" s="73" t="s">
        <v>21</v>
      </c>
      <c r="D9" s="74">
        <v>1975093.6</v>
      </c>
      <c r="E9" s="74">
        <f>D9/10000</f>
        <v>197.50936</v>
      </c>
      <c r="F9" s="80"/>
      <c r="G9" s="81"/>
      <c r="H9" s="82"/>
      <c r="I9" s="78">
        <f>E9</f>
        <v>197.50936</v>
      </c>
      <c r="J9" s="80"/>
      <c r="K9" s="80"/>
      <c r="L9" s="80"/>
      <c r="M9" s="80"/>
    </row>
    <row r="10" s="62" customFormat="1" ht="20" customHeight="1" spans="1:13">
      <c r="A10" s="72">
        <v>4</v>
      </c>
      <c r="B10" s="73" t="s">
        <v>22</v>
      </c>
      <c r="C10" s="73" t="s">
        <v>23</v>
      </c>
      <c r="D10" s="74">
        <v>9135871.24</v>
      </c>
      <c r="E10" s="74">
        <f>D10/10000</f>
        <v>913.587124</v>
      </c>
      <c r="F10" s="80"/>
      <c r="G10" s="81"/>
      <c r="H10" s="82"/>
      <c r="I10" s="78">
        <f>E10</f>
        <v>913.587124</v>
      </c>
      <c r="J10" s="80"/>
      <c r="K10" s="80"/>
      <c r="L10" s="80"/>
      <c r="M10" s="80"/>
    </row>
    <row r="11" s="62" customFormat="1" ht="20" customHeight="1" spans="1:13">
      <c r="A11" s="72">
        <v>5</v>
      </c>
      <c r="B11" s="73" t="s">
        <v>24</v>
      </c>
      <c r="C11" s="73" t="s">
        <v>24</v>
      </c>
      <c r="D11" s="74">
        <v>38335193.4</v>
      </c>
      <c r="E11" s="74">
        <f>D11/10000</f>
        <v>3833.51934</v>
      </c>
      <c r="F11" s="80"/>
      <c r="G11" s="81"/>
      <c r="H11" s="82"/>
      <c r="I11" s="78"/>
      <c r="J11" s="80"/>
      <c r="K11" s="80"/>
      <c r="L11" s="80"/>
      <c r="M11" s="80"/>
    </row>
    <row r="12" s="61" customFormat="1" ht="20" customHeight="1" spans="1:13">
      <c r="A12" s="83" t="s">
        <v>25</v>
      </c>
      <c r="B12" s="84"/>
      <c r="C12" s="83" t="s">
        <v>26</v>
      </c>
      <c r="D12" s="85"/>
      <c r="E12" s="85">
        <f>'2 工程建设其他费用概算表'!C21</f>
        <v>978.41512</v>
      </c>
      <c r="F12" s="84"/>
      <c r="G12" s="83"/>
      <c r="H12" s="86"/>
      <c r="I12" s="69">
        <f t="shared" ref="I12:I15" si="0">E12</f>
        <v>978.41512</v>
      </c>
      <c r="J12" s="84"/>
      <c r="K12" s="84"/>
      <c r="L12" s="84"/>
      <c r="M12" s="84"/>
    </row>
    <row r="13" s="63" customFormat="1" ht="20" customHeight="1" spans="1:13">
      <c r="A13" s="83" t="s">
        <v>27</v>
      </c>
      <c r="B13" s="87"/>
      <c r="C13" s="88" t="s">
        <v>28</v>
      </c>
      <c r="D13" s="89"/>
      <c r="E13" s="89">
        <f>E14</f>
        <v>847.234756</v>
      </c>
      <c r="F13" s="87"/>
      <c r="G13" s="88"/>
      <c r="H13" s="90"/>
      <c r="I13" s="69">
        <f t="shared" si="0"/>
        <v>847.234756</v>
      </c>
      <c r="J13" s="87"/>
      <c r="K13" s="87"/>
      <c r="L13" s="87"/>
      <c r="M13" s="87"/>
    </row>
    <row r="14" s="64" customFormat="1" ht="20" customHeight="1" spans="1:13">
      <c r="A14" s="81">
        <v>3.1</v>
      </c>
      <c r="B14" s="91"/>
      <c r="C14" s="92" t="s">
        <v>29</v>
      </c>
      <c r="D14" s="93"/>
      <c r="E14" s="93">
        <f>(E12+E6)*0.05</f>
        <v>847.234756</v>
      </c>
      <c r="F14" s="91"/>
      <c r="G14" s="92"/>
      <c r="H14" s="94"/>
      <c r="I14" s="78"/>
      <c r="J14" s="91"/>
      <c r="K14" s="91"/>
      <c r="L14" s="91"/>
      <c r="M14" s="91"/>
    </row>
    <row r="15" s="63" customFormat="1" ht="20" customHeight="1" spans="1:13">
      <c r="A15" s="83" t="s">
        <v>30</v>
      </c>
      <c r="B15" s="87"/>
      <c r="C15" s="88" t="s">
        <v>31</v>
      </c>
      <c r="D15" s="89"/>
      <c r="E15" s="89">
        <f>E6+E12+E13</f>
        <v>17791.929876</v>
      </c>
      <c r="F15" s="87"/>
      <c r="G15" s="88"/>
      <c r="H15" s="90"/>
      <c r="I15" s="69">
        <f t="shared" si="0"/>
        <v>17791.929876</v>
      </c>
      <c r="J15" s="87"/>
      <c r="K15" s="87"/>
      <c r="L15" s="87"/>
      <c r="M15" s="87"/>
    </row>
    <row r="16" ht="18" customHeight="1" spans="1:13">
      <c r="B16" s="59"/>
      <c r="C16" s="60"/>
    </row>
  </sheetData>
  <mergeCells count="18">
    <mergeCell ref="A1:M1"/>
    <mergeCell ref="A2:J2"/>
    <mergeCell ref="K2:M2"/>
    <mergeCell ref="D3:I3"/>
    <mergeCell ref="J3:L3"/>
    <mergeCell ref="A3:A5"/>
    <mergeCell ref="B3:B5"/>
    <mergeCell ref="C3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3:M5"/>
  </mergeCells>
  <printOptions horizontalCentered="1"/>
  <pageMargins left="0.356" right="0.356" top="0.697916666666667" bottom="0" header="0.697916666666667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tabSelected="1" view="pageBreakPreview" zoomScaleNormal="100" topLeftCell="A4" workbookViewId="0">
      <selection activeCell="I17" sqref="I17"/>
    </sheetView>
  </sheetViews>
  <sheetFormatPr defaultColWidth="9" defaultRowHeight="12"/>
  <cols>
    <col min="1" max="1" width="7" style="5" customWidth="1"/>
    <col min="2" max="3" width="25.1619047619048" hidden="1" customWidth="1"/>
    <col min="4" max="4" width="31.1238095238095" style="5" customWidth="1"/>
    <col min="5" max="5" width="17.8571428571429" style="6" hidden="1" customWidth="1"/>
    <col min="6" max="6" width="17.8571428571429" style="6" customWidth="1"/>
    <col min="7" max="7" width="12" customWidth="1"/>
    <col min="8" max="8" width="12.5047619047619" style="5" customWidth="1"/>
    <col min="9" max="9" width="12.5047619047619" style="28" customWidth="1"/>
    <col min="10" max="10" width="16.4285714285714" style="6" customWidth="1"/>
    <col min="11" max="11" width="49.7142857142857" style="29" customWidth="1"/>
    <col min="12" max="13" width="45.5714285714286" customWidth="1"/>
  </cols>
  <sheetData>
    <row r="1" ht="29.25" customHeight="1" spans="1:11">
      <c r="A1" s="30" t="s">
        <v>0</v>
      </c>
      <c r="B1" s="30"/>
      <c r="C1" s="30"/>
      <c r="D1" s="30"/>
      <c r="E1" s="31"/>
      <c r="F1" s="31"/>
      <c r="G1" s="30"/>
      <c r="H1" s="30"/>
      <c r="I1" s="32"/>
      <c r="J1" s="31"/>
      <c r="K1" s="30"/>
    </row>
    <row r="2" ht="18" customHeight="1" spans="1:11">
      <c r="A2" s="33" t="s">
        <v>1</v>
      </c>
      <c r="B2" s="33"/>
      <c r="C2" s="33"/>
      <c r="D2" s="34"/>
      <c r="E2" s="35"/>
      <c r="F2" s="35"/>
      <c r="G2" s="33"/>
      <c r="H2" s="33"/>
      <c r="I2" s="36"/>
      <c r="J2" s="36"/>
      <c r="K2" s="37"/>
    </row>
    <row r="3" ht="18" customHeight="1" spans="1:11">
      <c r="A3" s="38" t="s">
        <v>2</v>
      </c>
      <c r="B3" s="38" t="s">
        <v>3</v>
      </c>
      <c r="C3" s="38"/>
      <c r="D3" s="38" t="s">
        <v>3</v>
      </c>
      <c r="E3" s="39" t="s">
        <v>4</v>
      </c>
      <c r="F3" s="39"/>
      <c r="G3" s="38"/>
      <c r="H3" s="38"/>
      <c r="I3" s="39"/>
      <c r="J3" s="39"/>
      <c r="K3" s="38" t="s">
        <v>6</v>
      </c>
    </row>
    <row r="4" ht="32" customHeight="1" spans="1:11">
      <c r="A4" s="38"/>
      <c r="B4" s="38"/>
      <c r="C4" s="38"/>
      <c r="D4" s="38"/>
      <c r="E4" s="39" t="s">
        <v>7</v>
      </c>
      <c r="F4" s="39" t="s">
        <v>7</v>
      </c>
      <c r="G4" s="38" t="s">
        <v>8</v>
      </c>
      <c r="H4" s="38" t="s">
        <v>9</v>
      </c>
      <c r="I4" s="39" t="s">
        <v>10</v>
      </c>
      <c r="J4" s="39" t="s">
        <v>11</v>
      </c>
      <c r="K4" s="38"/>
    </row>
    <row r="5" s="26" customFormat="1" ht="18" customHeight="1" spans="1:11">
      <c r="A5" s="40" t="s">
        <v>15</v>
      </c>
      <c r="B5" s="41" t="s">
        <v>16</v>
      </c>
      <c r="C5" s="41" t="s">
        <v>16</v>
      </c>
      <c r="D5" s="41" t="s">
        <v>16</v>
      </c>
      <c r="E5" s="42">
        <f>SUM(E6:E9)</f>
        <v>121332457.8</v>
      </c>
      <c r="F5" s="42">
        <v>15966.28</v>
      </c>
      <c r="G5" s="43"/>
      <c r="H5" s="42"/>
      <c r="I5" s="39"/>
      <c r="J5" s="42">
        <f>F5+G5+H5</f>
        <v>15966.28</v>
      </c>
      <c r="K5" s="41"/>
    </row>
    <row r="6" s="27" customFormat="1" ht="30" customHeight="1" spans="1:11">
      <c r="A6" s="44">
        <v>1</v>
      </c>
      <c r="B6" s="45"/>
      <c r="C6" s="45" t="s">
        <v>17</v>
      </c>
      <c r="D6" s="45" t="s">
        <v>32</v>
      </c>
      <c r="E6" s="46">
        <v>108171542.71</v>
      </c>
      <c r="F6" s="46">
        <v>4932.41</v>
      </c>
      <c r="G6" s="47"/>
      <c r="H6" s="38"/>
      <c r="I6" s="39"/>
      <c r="J6" s="39">
        <f t="shared" ref="J6:J10" si="0">F6</f>
        <v>4932.41</v>
      </c>
      <c r="K6" s="48" t="s">
        <v>33</v>
      </c>
    </row>
    <row r="7" s="27" customFormat="1" ht="43" customHeight="1" spans="1:11">
      <c r="A7" s="44">
        <v>2</v>
      </c>
      <c r="B7" s="45" t="s">
        <v>18</v>
      </c>
      <c r="C7" s="45" t="s">
        <v>19</v>
      </c>
      <c r="D7" s="45" t="s">
        <v>34</v>
      </c>
      <c r="E7" s="46">
        <v>2049950.25</v>
      </c>
      <c r="F7" s="46">
        <v>3026.38</v>
      </c>
      <c r="G7" s="49"/>
      <c r="H7" s="50"/>
      <c r="I7" s="51"/>
      <c r="J7" s="39">
        <f t="shared" si="0"/>
        <v>3026.38</v>
      </c>
      <c r="K7" s="52" t="s">
        <v>35</v>
      </c>
    </row>
    <row r="8" s="27" customFormat="1" ht="57" customHeight="1" spans="1:11">
      <c r="A8" s="44">
        <v>3</v>
      </c>
      <c r="B8" s="45" t="s">
        <v>20</v>
      </c>
      <c r="C8" s="45" t="s">
        <v>21</v>
      </c>
      <c r="D8" s="45" t="s">
        <v>36</v>
      </c>
      <c r="E8" s="46">
        <v>1975093.6</v>
      </c>
      <c r="F8" s="46">
        <v>4127.61</v>
      </c>
      <c r="G8" s="49"/>
      <c r="H8" s="50"/>
      <c r="I8" s="51"/>
      <c r="J8" s="39">
        <f t="shared" si="0"/>
        <v>4127.61</v>
      </c>
      <c r="K8" s="52" t="s">
        <v>37</v>
      </c>
    </row>
    <row r="9" s="27" customFormat="1" ht="68" customHeight="1" spans="1:11">
      <c r="A9" s="44">
        <v>4</v>
      </c>
      <c r="B9" s="45" t="s">
        <v>22</v>
      </c>
      <c r="C9" s="45" t="s">
        <v>23</v>
      </c>
      <c r="D9" s="45" t="s">
        <v>17</v>
      </c>
      <c r="E9" s="46">
        <v>9135871.24</v>
      </c>
      <c r="F9" s="46">
        <v>3879.88</v>
      </c>
      <c r="G9" s="49"/>
      <c r="H9" s="50"/>
      <c r="I9" s="51"/>
      <c r="J9" s="39">
        <f t="shared" si="0"/>
        <v>3879.88</v>
      </c>
      <c r="K9" s="52" t="s">
        <v>38</v>
      </c>
    </row>
    <row r="10" s="26" customFormat="1" ht="18" customHeight="1" spans="1:11">
      <c r="A10" s="53" t="s">
        <v>25</v>
      </c>
      <c r="B10" s="54"/>
      <c r="C10" s="53" t="s">
        <v>26</v>
      </c>
      <c r="D10" s="53" t="s">
        <v>26</v>
      </c>
      <c r="E10" s="55"/>
      <c r="F10" s="55">
        <v>978.42</v>
      </c>
      <c r="G10" s="54"/>
      <c r="H10" s="53"/>
      <c r="I10" s="55">
        <f>SUM(I11:I26)</f>
        <v>978.41512</v>
      </c>
      <c r="J10" s="42">
        <f t="shared" si="0"/>
        <v>978.42</v>
      </c>
      <c r="K10" s="56"/>
    </row>
    <row r="11" s="26" customFormat="1" ht="18" customHeight="1" spans="1:11">
      <c r="A11" s="50">
        <v>1</v>
      </c>
      <c r="B11" s="54"/>
      <c r="C11" s="53"/>
      <c r="D11" s="45" t="s">
        <v>39</v>
      </c>
      <c r="E11" s="55"/>
      <c r="F11" s="51">
        <v>120.98</v>
      </c>
      <c r="G11" s="54"/>
      <c r="H11" s="53"/>
      <c r="I11" s="51">
        <f>F11</f>
        <v>120.98</v>
      </c>
      <c r="J11" s="39"/>
      <c r="K11" s="57" t="s">
        <v>40</v>
      </c>
    </row>
    <row r="12" s="26" customFormat="1" ht="18" customHeight="1" spans="1:11">
      <c r="A12" s="50">
        <v>2</v>
      </c>
      <c r="B12" s="54"/>
      <c r="C12" s="53"/>
      <c r="D12" s="45" t="s">
        <v>41</v>
      </c>
      <c r="E12" s="55"/>
      <c r="F12" s="51">
        <v>257</v>
      </c>
      <c r="G12" s="54"/>
      <c r="H12" s="53"/>
      <c r="I12" s="51">
        <f t="shared" ref="I12:I26" si="1">F12</f>
        <v>257</v>
      </c>
      <c r="J12" s="39"/>
      <c r="K12" s="57" t="s">
        <v>42</v>
      </c>
    </row>
    <row r="13" s="26" customFormat="1" ht="18" customHeight="1" spans="1:11">
      <c r="A13" s="50">
        <v>3</v>
      </c>
      <c r="B13" s="54"/>
      <c r="C13" s="53"/>
      <c r="D13" s="45" t="s">
        <v>43</v>
      </c>
      <c r="E13" s="55"/>
      <c r="F13" s="51">
        <v>27.89</v>
      </c>
      <c r="G13" s="54"/>
      <c r="H13" s="53"/>
      <c r="I13" s="51">
        <f t="shared" si="1"/>
        <v>27.89</v>
      </c>
      <c r="J13" s="39"/>
      <c r="K13" s="57" t="s">
        <v>44</v>
      </c>
    </row>
    <row r="14" s="26" customFormat="1" ht="18" customHeight="1" spans="1:11">
      <c r="A14" s="50">
        <v>4</v>
      </c>
      <c r="B14" s="54"/>
      <c r="C14" s="53"/>
      <c r="D14" s="45" t="s">
        <v>45</v>
      </c>
      <c r="E14" s="55"/>
      <c r="F14" s="51">
        <v>62.37</v>
      </c>
      <c r="G14" s="54"/>
      <c r="H14" s="53"/>
      <c r="I14" s="51">
        <v>129.34</v>
      </c>
      <c r="J14" s="39"/>
      <c r="K14" s="57" t="s">
        <v>46</v>
      </c>
    </row>
    <row r="15" s="26" customFormat="1" ht="18" customHeight="1" spans="1:11">
      <c r="A15" s="50">
        <v>5</v>
      </c>
      <c r="B15" s="54"/>
      <c r="C15" s="53"/>
      <c r="D15" s="45" t="s">
        <v>47</v>
      </c>
      <c r="E15" s="55"/>
      <c r="F15" s="51">
        <v>105.83</v>
      </c>
      <c r="G15" s="54"/>
      <c r="H15" s="53"/>
      <c r="I15" s="51">
        <f t="shared" si="1"/>
        <v>105.83</v>
      </c>
      <c r="J15" s="39"/>
      <c r="K15" s="57"/>
    </row>
    <row r="16" s="26" customFormat="1" ht="18" customHeight="1" spans="1:11">
      <c r="A16" s="50">
        <v>6</v>
      </c>
      <c r="B16" s="54"/>
      <c r="C16" s="53"/>
      <c r="D16" s="45" t="s">
        <v>48</v>
      </c>
      <c r="E16" s="55"/>
      <c r="F16" s="51">
        <v>129.34</v>
      </c>
      <c r="G16" s="54"/>
      <c r="H16" s="53"/>
      <c r="I16" s="51">
        <v>62.37</v>
      </c>
      <c r="J16" s="39"/>
      <c r="K16" s="57"/>
    </row>
    <row r="17" s="26" customFormat="1" ht="18" customHeight="1" spans="1:11">
      <c r="A17" s="50">
        <v>7</v>
      </c>
      <c r="B17" s="54"/>
      <c r="C17" s="53"/>
      <c r="D17" s="45" t="s">
        <v>49</v>
      </c>
      <c r="E17" s="55"/>
      <c r="F17" s="51">
        <v>13.22</v>
      </c>
      <c r="G17" s="54"/>
      <c r="H17" s="53"/>
      <c r="I17" s="51">
        <f t="shared" si="1"/>
        <v>13.22</v>
      </c>
      <c r="J17" s="39"/>
      <c r="K17" s="57" t="s">
        <v>50</v>
      </c>
    </row>
    <row r="18" s="26" customFormat="1" ht="18" customHeight="1" spans="1:11">
      <c r="A18" s="50">
        <v>8</v>
      </c>
      <c r="B18" s="54"/>
      <c r="C18" s="53"/>
      <c r="D18" s="45" t="s">
        <v>51</v>
      </c>
      <c r="E18" s="55"/>
      <c r="F18" s="51">
        <v>25.55</v>
      </c>
      <c r="G18" s="54"/>
      <c r="H18" s="53"/>
      <c r="I18" s="51">
        <f t="shared" si="1"/>
        <v>25.55</v>
      </c>
      <c r="J18" s="39"/>
      <c r="K18" s="57" t="s">
        <v>52</v>
      </c>
    </row>
    <row r="19" s="26" customFormat="1" ht="18" customHeight="1" spans="1:11">
      <c r="A19" s="50">
        <v>9</v>
      </c>
      <c r="B19" s="54"/>
      <c r="C19" s="53"/>
      <c r="D19" s="45" t="s">
        <v>53</v>
      </c>
      <c r="E19" s="55"/>
      <c r="F19" s="51">
        <v>6</v>
      </c>
      <c r="G19" s="54"/>
      <c r="H19" s="53"/>
      <c r="I19" s="51">
        <f t="shared" si="1"/>
        <v>6</v>
      </c>
      <c r="J19" s="39"/>
      <c r="K19" s="58" t="s">
        <v>54</v>
      </c>
    </row>
    <row r="20" s="26" customFormat="1" ht="18" customHeight="1" spans="1:11">
      <c r="A20" s="50">
        <v>10</v>
      </c>
      <c r="B20" s="54"/>
      <c r="C20" s="53"/>
      <c r="D20" s="45" t="s">
        <v>55</v>
      </c>
      <c r="E20" s="55"/>
      <c r="F20" s="51">
        <v>22.13</v>
      </c>
      <c r="G20" s="54"/>
      <c r="H20" s="53"/>
      <c r="I20" s="51">
        <f t="shared" si="1"/>
        <v>22.13</v>
      </c>
      <c r="J20" s="39"/>
      <c r="K20" s="58" t="s">
        <v>54</v>
      </c>
    </row>
    <row r="21" s="26" customFormat="1" ht="18" customHeight="1" spans="1:11">
      <c r="A21" s="50">
        <v>11</v>
      </c>
      <c r="B21" s="54"/>
      <c r="C21" s="53"/>
      <c r="D21" s="45" t="s">
        <v>56</v>
      </c>
      <c r="E21" s="55"/>
      <c r="F21" s="51">
        <v>17.18</v>
      </c>
      <c r="G21" s="54"/>
      <c r="H21" s="53"/>
      <c r="I21" s="51">
        <f t="shared" si="1"/>
        <v>17.18</v>
      </c>
      <c r="J21" s="39"/>
      <c r="K21" s="58" t="s">
        <v>54</v>
      </c>
    </row>
    <row r="22" s="26" customFormat="1" ht="18" customHeight="1" spans="1:11">
      <c r="A22" s="50">
        <v>12</v>
      </c>
      <c r="B22" s="54"/>
      <c r="C22" s="53"/>
      <c r="D22" s="45" t="s">
        <v>57</v>
      </c>
      <c r="E22" s="55"/>
      <c r="F22" s="51">
        <v>41.4</v>
      </c>
      <c r="G22" s="54"/>
      <c r="H22" s="53"/>
      <c r="I22" s="51">
        <f t="shared" si="1"/>
        <v>41.4</v>
      </c>
      <c r="J22" s="39"/>
      <c r="K22" s="58" t="s">
        <v>54</v>
      </c>
    </row>
    <row r="23" s="26" customFormat="1" ht="18" customHeight="1" spans="1:11">
      <c r="A23" s="50">
        <v>13</v>
      </c>
      <c r="B23" s="54"/>
      <c r="C23" s="53"/>
      <c r="D23" s="45" t="s">
        <v>58</v>
      </c>
      <c r="E23" s="55"/>
      <c r="F23" s="51">
        <v>5.83</v>
      </c>
      <c r="G23" s="54"/>
      <c r="H23" s="53"/>
      <c r="I23" s="51">
        <f t="shared" si="1"/>
        <v>5.83</v>
      </c>
      <c r="J23" s="39"/>
      <c r="K23" s="57" t="s">
        <v>59</v>
      </c>
    </row>
    <row r="24" s="26" customFormat="1" ht="18" customHeight="1" spans="1:11">
      <c r="A24" s="50">
        <v>14</v>
      </c>
      <c r="B24" s="54"/>
      <c r="C24" s="53"/>
      <c r="D24" s="45" t="s">
        <v>60</v>
      </c>
      <c r="E24" s="55"/>
      <c r="F24" s="51">
        <v>79.83</v>
      </c>
      <c r="G24" s="54"/>
      <c r="H24" s="53"/>
      <c r="I24" s="51">
        <f t="shared" si="1"/>
        <v>79.83</v>
      </c>
      <c r="J24" s="39"/>
      <c r="K24" s="57" t="s">
        <v>61</v>
      </c>
    </row>
    <row r="25" s="26" customFormat="1" ht="18" customHeight="1" spans="1:11">
      <c r="A25" s="50">
        <v>15</v>
      </c>
      <c r="B25" s="54"/>
      <c r="C25" s="53"/>
      <c r="D25" s="45" t="s">
        <v>62</v>
      </c>
      <c r="E25" s="55"/>
      <c r="F25" s="51">
        <v>47.89884</v>
      </c>
      <c r="G25" s="54"/>
      <c r="H25" s="53"/>
      <c r="I25" s="51">
        <f t="shared" si="1"/>
        <v>47.89884</v>
      </c>
      <c r="J25" s="39"/>
      <c r="K25" s="57" t="s">
        <v>63</v>
      </c>
    </row>
    <row r="26" s="26" customFormat="1" ht="18" customHeight="1" spans="1:11">
      <c r="A26" s="50">
        <v>16</v>
      </c>
      <c r="B26" s="54"/>
      <c r="C26" s="53"/>
      <c r="D26" s="45" t="s">
        <v>64</v>
      </c>
      <c r="E26" s="55"/>
      <c r="F26" s="51">
        <v>15.96628</v>
      </c>
      <c r="G26" s="54"/>
      <c r="H26" s="53"/>
      <c r="I26" s="51">
        <f t="shared" si="1"/>
        <v>15.96628</v>
      </c>
      <c r="J26" s="39"/>
      <c r="K26" s="57" t="s">
        <v>65</v>
      </c>
    </row>
    <row r="27" s="26" customFormat="1" ht="18" customHeight="1" spans="1:11">
      <c r="A27" s="53" t="s">
        <v>27</v>
      </c>
      <c r="B27" s="54"/>
      <c r="C27" s="53" t="s">
        <v>28</v>
      </c>
      <c r="D27" s="53" t="s">
        <v>28</v>
      </c>
      <c r="E27" s="55"/>
      <c r="F27" s="55">
        <f>F28</f>
        <v>847.235</v>
      </c>
      <c r="G27" s="54"/>
      <c r="H27" s="53"/>
      <c r="I27" s="51"/>
      <c r="J27" s="42">
        <f>F27</f>
        <v>847.235</v>
      </c>
      <c r="K27" s="56"/>
    </row>
    <row r="28" s="27" customFormat="1" ht="18" customHeight="1" spans="1:11">
      <c r="A28" s="50">
        <v>3.1</v>
      </c>
      <c r="B28" s="49"/>
      <c r="C28" s="50" t="s">
        <v>29</v>
      </c>
      <c r="D28" s="50" t="s">
        <v>29</v>
      </c>
      <c r="E28" s="51"/>
      <c r="F28" s="51">
        <f>(F10+F5)*0.05</f>
        <v>847.235</v>
      </c>
      <c r="G28" s="49"/>
      <c r="H28" s="50"/>
      <c r="I28" s="51"/>
      <c r="J28" s="39"/>
      <c r="K28" s="57" t="s">
        <v>66</v>
      </c>
    </row>
    <row r="29" s="26" customFormat="1" ht="18" customHeight="1" spans="1:11">
      <c r="A29" s="53" t="s">
        <v>30</v>
      </c>
      <c r="B29" s="54"/>
      <c r="C29" s="53" t="s">
        <v>31</v>
      </c>
      <c r="D29" s="53" t="s">
        <v>31</v>
      </c>
      <c r="E29" s="55"/>
      <c r="F29" s="55"/>
      <c r="G29" s="54"/>
      <c r="H29" s="53"/>
      <c r="I29" s="51"/>
      <c r="J29" s="42">
        <f>J5+J10+J27</f>
        <v>17791.935</v>
      </c>
      <c r="K29" s="56"/>
    </row>
    <row r="30" ht="18" customHeight="1" spans="1:11">
      <c r="B30" s="59"/>
      <c r="C30" s="59"/>
      <c r="D30" s="60"/>
    </row>
  </sheetData>
  <mergeCells count="8">
    <mergeCell ref="A1:K1"/>
    <mergeCell ref="A2:J2"/>
    <mergeCell ref="E3:J3"/>
    <mergeCell ref="A3:A4"/>
    <mergeCell ref="B3:B4"/>
    <mergeCell ref="D3:D4"/>
    <mergeCell ref="K3:K4"/>
    <mergeCell ref="K14:K16"/>
  </mergeCells>
  <printOptions horizontalCentered="1"/>
  <pageMargins left="0.354166666666667" right="0.354166666666667" top="0.696527777777778" bottom="0.629861111111111" header="0.696527777777778" footer="0"/>
  <pageSetup paperSize="9" scale="98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workbookViewId="0">
      <selection activeCell="C5" sqref="C5:C20"/>
    </sheetView>
  </sheetViews>
  <sheetFormatPr defaultColWidth="9" defaultRowHeight="12" outlineLevelCol="5"/>
  <cols>
    <col min="1" max="1" width="11.3714285714286" style="5" customWidth="1"/>
    <col min="2" max="2" width="34.247619047619" customWidth="1"/>
    <col min="3" max="3" width="28.752380952381" style="6" customWidth="1"/>
    <col min="4" max="4" width="70.5047619047619" customWidth="1"/>
    <col min="5" max="5" width="12.5047619047619" customWidth="1"/>
    <col min="6" max="6" width="78.1238095238095" customWidth="1"/>
  </cols>
  <sheetData>
    <row r="1" ht="33.75" customHeight="1" spans="1:6">
      <c r="A1" s="7" t="s">
        <v>67</v>
      </c>
      <c r="B1" s="7"/>
      <c r="C1" s="8"/>
      <c r="D1" s="7"/>
    </row>
    <row r="2" ht="31.5" customHeight="1" spans="1:6">
      <c r="A2" s="9" t="s">
        <v>1</v>
      </c>
      <c r="B2" s="9"/>
      <c r="C2" s="9"/>
      <c r="D2" s="10"/>
    </row>
    <row r="3" ht="19" customHeight="1" spans="1:6">
      <c r="A3" s="11" t="s">
        <v>2</v>
      </c>
      <c r="B3" s="11" t="s">
        <v>68</v>
      </c>
      <c r="C3" s="12" t="s">
        <v>69</v>
      </c>
      <c r="D3" s="11" t="s">
        <v>70</v>
      </c>
      <c r="F3" s="13"/>
    </row>
    <row r="4" s="4" customFormat="1" ht="19" customHeight="1" spans="1:6">
      <c r="A4" s="14"/>
      <c r="B4" s="15" t="s">
        <v>26</v>
      </c>
      <c r="C4" s="16"/>
      <c r="D4" s="15"/>
      <c r="F4" s="17"/>
    </row>
    <row r="5" ht="19" customHeight="1" spans="1:6">
      <c r="A5" s="18">
        <v>1</v>
      </c>
      <c r="B5" s="19" t="s">
        <v>39</v>
      </c>
      <c r="C5" s="20">
        <v>120.98</v>
      </c>
      <c r="D5" s="21" t="s">
        <v>71</v>
      </c>
      <c r="F5" s="13" t="s">
        <v>72</v>
      </c>
    </row>
    <row r="6" ht="19" customHeight="1" spans="1:6">
      <c r="A6" s="18">
        <v>2</v>
      </c>
      <c r="B6" s="19" t="s">
        <v>41</v>
      </c>
      <c r="C6" s="20">
        <v>257</v>
      </c>
      <c r="D6" s="21" t="s">
        <v>73</v>
      </c>
      <c r="F6" s="13" t="s">
        <v>74</v>
      </c>
    </row>
    <row r="7" ht="19" customHeight="1" spans="1:6">
      <c r="A7" s="18">
        <v>3</v>
      </c>
      <c r="B7" s="19" t="s">
        <v>43</v>
      </c>
      <c r="C7" s="20">
        <v>27.89</v>
      </c>
      <c r="D7" s="21" t="s">
        <v>44</v>
      </c>
      <c r="E7" t="s">
        <v>75</v>
      </c>
      <c r="F7" s="13" t="s">
        <v>76</v>
      </c>
    </row>
    <row r="8" ht="19" customHeight="1" spans="1:6">
      <c r="A8" s="18">
        <v>4</v>
      </c>
      <c r="B8" s="21" t="s">
        <v>48</v>
      </c>
      <c r="C8" s="20">
        <v>62.37</v>
      </c>
      <c r="D8" s="21" t="s">
        <v>77</v>
      </c>
      <c r="F8" s="13"/>
    </row>
    <row r="9" ht="19" customHeight="1" spans="1:6">
      <c r="A9" s="18">
        <v>5</v>
      </c>
      <c r="B9" s="21" t="s">
        <v>78</v>
      </c>
      <c r="C9" s="20">
        <v>105.83</v>
      </c>
      <c r="D9" s="21" t="s">
        <v>77</v>
      </c>
      <c r="F9" s="13" t="s">
        <v>79</v>
      </c>
    </row>
    <row r="10" ht="19" customHeight="1" spans="1:6">
      <c r="A10" s="18">
        <v>6</v>
      </c>
      <c r="B10" s="21" t="s">
        <v>80</v>
      </c>
      <c r="C10" s="20">
        <v>129.34</v>
      </c>
      <c r="D10" s="21" t="s">
        <v>77</v>
      </c>
      <c r="F10" s="13" t="s">
        <v>81</v>
      </c>
    </row>
    <row r="11" ht="19" customHeight="1" spans="1:6">
      <c r="A11" s="18">
        <v>7</v>
      </c>
      <c r="B11" s="19" t="s">
        <v>49</v>
      </c>
      <c r="C11" s="20">
        <v>13.22</v>
      </c>
      <c r="D11" s="21" t="s">
        <v>82</v>
      </c>
      <c r="E11" t="s">
        <v>75</v>
      </c>
      <c r="F11" s="13" t="s">
        <v>83</v>
      </c>
    </row>
    <row r="12" ht="19" customHeight="1" spans="1:6">
      <c r="A12" s="18">
        <v>8</v>
      </c>
      <c r="B12" s="19" t="s">
        <v>51</v>
      </c>
      <c r="C12" s="20">
        <v>25.55</v>
      </c>
      <c r="D12" s="21" t="s">
        <v>84</v>
      </c>
      <c r="F12" s="13" t="s">
        <v>85</v>
      </c>
    </row>
    <row r="13" ht="19" customHeight="1" spans="1:6">
      <c r="A13" s="18">
        <v>9</v>
      </c>
      <c r="B13" s="19" t="s">
        <v>53</v>
      </c>
      <c r="C13" s="20">
        <v>6</v>
      </c>
      <c r="D13" s="21" t="s">
        <v>86</v>
      </c>
      <c r="F13" s="13" t="s">
        <v>87</v>
      </c>
    </row>
    <row r="14" ht="19" customHeight="1" spans="1:6">
      <c r="A14" s="18">
        <v>10</v>
      </c>
      <c r="B14" s="19" t="s">
        <v>55</v>
      </c>
      <c r="C14" s="20">
        <v>22.13</v>
      </c>
      <c r="D14" s="21" t="s">
        <v>86</v>
      </c>
      <c r="F14" s="13" t="s">
        <v>88</v>
      </c>
    </row>
    <row r="15" ht="19" customHeight="1" spans="1:6">
      <c r="A15" s="18">
        <v>11</v>
      </c>
      <c r="B15" s="19" t="s">
        <v>56</v>
      </c>
      <c r="C15" s="20">
        <v>17.18</v>
      </c>
      <c r="D15" s="21" t="s">
        <v>86</v>
      </c>
      <c r="F15" s="13" t="s">
        <v>89</v>
      </c>
    </row>
    <row r="16" ht="19" customHeight="1" spans="1:6">
      <c r="A16" s="18">
        <v>12</v>
      </c>
      <c r="B16" s="19" t="s">
        <v>57</v>
      </c>
      <c r="C16" s="20">
        <v>41.4</v>
      </c>
      <c r="D16" s="21" t="s">
        <v>86</v>
      </c>
      <c r="F16" s="13" t="s">
        <v>90</v>
      </c>
    </row>
    <row r="17" ht="19" customHeight="1" spans="1:6">
      <c r="A17" s="18">
        <v>13</v>
      </c>
      <c r="B17" s="19" t="s">
        <v>58</v>
      </c>
      <c r="C17" s="20">
        <v>5.83</v>
      </c>
      <c r="D17" s="21" t="s">
        <v>91</v>
      </c>
      <c r="F17" s="13"/>
    </row>
    <row r="18" ht="19" customHeight="1" spans="1:6">
      <c r="A18" s="18">
        <v>14</v>
      </c>
      <c r="B18" s="19" t="s">
        <v>60</v>
      </c>
      <c r="C18" s="20">
        <v>79.83</v>
      </c>
      <c r="D18" s="21" t="s">
        <v>61</v>
      </c>
      <c r="F18" s="13"/>
    </row>
    <row r="19" ht="19" customHeight="1" spans="1:6">
      <c r="A19" s="18">
        <v>15</v>
      </c>
      <c r="B19" s="19" t="s">
        <v>62</v>
      </c>
      <c r="C19" s="20">
        <f>'1-1 项目总概算表'!I6*0.3/100</f>
        <v>47.89884</v>
      </c>
      <c r="D19" s="21" t="s">
        <v>63</v>
      </c>
      <c r="F19" s="13"/>
    </row>
    <row r="20" ht="19" customHeight="1" spans="1:6">
      <c r="A20" s="18">
        <v>16</v>
      </c>
      <c r="B20" s="19" t="s">
        <v>64</v>
      </c>
      <c r="C20" s="20">
        <f>'1-1 项目总概算表'!I6*0.1/100</f>
        <v>15.96628</v>
      </c>
      <c r="D20" s="21" t="s">
        <v>65</v>
      </c>
      <c r="F20" s="13"/>
    </row>
    <row r="21" ht="19" customHeight="1" spans="1:6">
      <c r="A21" s="18"/>
      <c r="B21" s="18" t="s">
        <v>11</v>
      </c>
      <c r="C21" s="20">
        <f>SUM(C5:C20)</f>
        <v>978.41512</v>
      </c>
      <c r="D21" s="21"/>
      <c r="F21" s="13"/>
    </row>
    <row r="22" ht="18" customHeight="1" spans="1:6">
      <c r="A22" s="22"/>
      <c r="B22" s="23"/>
      <c r="C22" s="24"/>
      <c r="D22" s="25"/>
    </row>
  </sheetData>
  <mergeCells count="3">
    <mergeCell ref="A1:D1"/>
    <mergeCell ref="A2:C2"/>
    <mergeCell ref="A22:B22"/>
  </mergeCells>
  <printOptions horizontalCentered="1"/>
  <pageMargins left="0.356" right="0.356" top="0.697916666666667" bottom="0" header="0.697916666666667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8"/>
  <sheetViews>
    <sheetView topLeftCell="A15" workbookViewId="0">
      <selection activeCell="B4" sqref="B4:B18"/>
    </sheetView>
  </sheetViews>
  <sheetFormatPr defaultColWidth="11" defaultRowHeight="12" outlineLevelCol="5"/>
  <sheetData>
    <row r="2" ht="12.75"/>
    <row r="3" ht="14.25" spans="1:6">
      <c r="A3" s="1" t="s">
        <v>92</v>
      </c>
      <c r="B3" s="1" t="s">
        <v>93</v>
      </c>
      <c r="C3" s="1" t="s">
        <v>94</v>
      </c>
      <c r="D3" s="1" t="s">
        <v>95</v>
      </c>
      <c r="E3" s="1" t="s">
        <v>96</v>
      </c>
      <c r="F3" s="1" t="s">
        <v>97</v>
      </c>
    </row>
    <row r="4" ht="42" spans="1:6">
      <c r="A4" s="2">
        <v>1</v>
      </c>
      <c r="B4" s="2" t="s">
        <v>98</v>
      </c>
      <c r="C4" s="2" t="s">
        <v>99</v>
      </c>
      <c r="D4" s="2">
        <v>1</v>
      </c>
      <c r="E4" s="2">
        <v>121.22</v>
      </c>
      <c r="F4" s="2" t="s">
        <v>100</v>
      </c>
    </row>
    <row r="5" ht="84" spans="1:6">
      <c r="A5" s="2">
        <v>2</v>
      </c>
      <c r="B5" s="2" t="s">
        <v>101</v>
      </c>
      <c r="C5" s="2" t="s">
        <v>99</v>
      </c>
      <c r="D5" s="2">
        <v>1</v>
      </c>
      <c r="E5" s="2">
        <v>257.5</v>
      </c>
      <c r="F5" s="2" t="s">
        <v>102</v>
      </c>
    </row>
    <row r="6" ht="84.75" spans="1:6">
      <c r="A6" s="2">
        <v>3</v>
      </c>
      <c r="B6" s="2" t="s">
        <v>103</v>
      </c>
      <c r="C6" s="2" t="s">
        <v>99</v>
      </c>
      <c r="D6" s="2">
        <v>1</v>
      </c>
      <c r="E6" s="2">
        <v>27.94</v>
      </c>
      <c r="F6" s="2" t="s">
        <v>104</v>
      </c>
    </row>
    <row r="7" ht="84" spans="1:6">
      <c r="A7" s="2">
        <v>4</v>
      </c>
      <c r="B7" s="2" t="s">
        <v>105</v>
      </c>
      <c r="C7" s="2" t="s">
        <v>99</v>
      </c>
      <c r="D7" s="2">
        <v>1</v>
      </c>
      <c r="E7" s="2">
        <v>298.12</v>
      </c>
      <c r="F7" s="2" t="s">
        <v>106</v>
      </c>
    </row>
    <row r="8" ht="84" spans="1:6">
      <c r="A8" s="2">
        <v>5</v>
      </c>
      <c r="B8" s="2" t="s">
        <v>107</v>
      </c>
      <c r="C8" s="2" t="s">
        <v>99</v>
      </c>
      <c r="D8" s="2">
        <v>1</v>
      </c>
      <c r="E8" s="2">
        <v>13.25</v>
      </c>
      <c r="F8" s="2" t="s">
        <v>108</v>
      </c>
    </row>
    <row r="9" ht="42" spans="1:6">
      <c r="A9" s="2">
        <v>6</v>
      </c>
      <c r="B9" s="2" t="s">
        <v>109</v>
      </c>
      <c r="C9" s="2" t="s">
        <v>99</v>
      </c>
      <c r="D9" s="2">
        <v>1</v>
      </c>
      <c r="E9" s="2">
        <v>25.6</v>
      </c>
      <c r="F9" s="2" t="s">
        <v>110</v>
      </c>
    </row>
    <row r="10" ht="42.75" spans="1:6">
      <c r="A10" s="3">
        <v>46204</v>
      </c>
      <c r="B10" s="2" t="s">
        <v>111</v>
      </c>
      <c r="C10" s="2" t="s">
        <v>99</v>
      </c>
      <c r="D10" s="2">
        <v>1</v>
      </c>
      <c r="E10" s="2">
        <v>86.88</v>
      </c>
      <c r="F10" s="2" t="s">
        <v>112</v>
      </c>
    </row>
    <row r="11" ht="42.75" spans="1:6">
      <c r="A11" s="3">
        <v>46205</v>
      </c>
      <c r="B11" s="2" t="s">
        <v>113</v>
      </c>
      <c r="C11" s="2" t="s">
        <v>99</v>
      </c>
      <c r="D11" s="2">
        <v>1</v>
      </c>
      <c r="E11" s="2">
        <v>6.02</v>
      </c>
      <c r="F11" s="2" t="s">
        <v>112</v>
      </c>
    </row>
    <row r="12" ht="42.75" spans="1:6">
      <c r="A12" s="3">
        <v>46206</v>
      </c>
      <c r="B12" s="2" t="s">
        <v>114</v>
      </c>
      <c r="C12" s="2" t="s">
        <v>99</v>
      </c>
      <c r="D12" s="2">
        <v>1</v>
      </c>
      <c r="E12" s="2">
        <v>22.18</v>
      </c>
      <c r="F12" s="2" t="s">
        <v>112</v>
      </c>
    </row>
    <row r="13" ht="42.75" spans="1:6">
      <c r="A13" s="3">
        <v>46207</v>
      </c>
      <c r="B13" s="2" t="s">
        <v>115</v>
      </c>
      <c r="C13" s="2" t="s">
        <v>99</v>
      </c>
      <c r="D13" s="2">
        <v>1</v>
      </c>
      <c r="E13" s="2">
        <v>17.21</v>
      </c>
      <c r="F13" s="2" t="s">
        <v>112</v>
      </c>
    </row>
    <row r="14" ht="42.75" spans="1:6">
      <c r="A14" s="3">
        <v>46208</v>
      </c>
      <c r="B14" s="2" t="s">
        <v>116</v>
      </c>
      <c r="C14" s="2" t="s">
        <v>99</v>
      </c>
      <c r="D14" s="2">
        <v>1</v>
      </c>
      <c r="E14" s="2">
        <v>41.48</v>
      </c>
      <c r="F14" s="2" t="s">
        <v>112</v>
      </c>
    </row>
    <row r="15" ht="42.75" spans="1:6">
      <c r="A15" s="2">
        <v>8</v>
      </c>
      <c r="B15" s="2" t="s">
        <v>117</v>
      </c>
      <c r="C15" s="2" t="s">
        <v>99</v>
      </c>
      <c r="D15" s="2">
        <v>1</v>
      </c>
      <c r="E15" s="2">
        <v>5.85</v>
      </c>
      <c r="F15" s="2" t="s">
        <v>118</v>
      </c>
    </row>
    <row r="16" ht="41.25" spans="1:6">
      <c r="A16" s="2">
        <v>9</v>
      </c>
      <c r="B16" s="2" t="s">
        <v>119</v>
      </c>
      <c r="C16" s="2" t="s">
        <v>99</v>
      </c>
      <c r="D16" s="2">
        <v>1</v>
      </c>
      <c r="E16" s="2">
        <v>79.99</v>
      </c>
      <c r="F16" s="2" t="s">
        <v>120</v>
      </c>
    </row>
    <row r="17" ht="29.25" spans="1:6">
      <c r="A17" s="2">
        <v>10</v>
      </c>
      <c r="B17" s="2" t="s">
        <v>121</v>
      </c>
      <c r="C17" s="2" t="s">
        <v>99</v>
      </c>
      <c r="D17" s="2">
        <v>1</v>
      </c>
      <c r="E17" s="2">
        <v>47.99</v>
      </c>
      <c r="F17" s="2" t="s">
        <v>122</v>
      </c>
    </row>
    <row r="18" ht="41.25" spans="1:6">
      <c r="A18" s="2">
        <v>11</v>
      </c>
      <c r="B18" s="2" t="s">
        <v>123</v>
      </c>
      <c r="C18" s="2" t="s">
        <v>99</v>
      </c>
      <c r="D18" s="2">
        <v>1</v>
      </c>
      <c r="E18" s="2">
        <v>16</v>
      </c>
      <c r="F18" s="2" t="s">
        <v>124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1-1 项目总概算表</vt:lpstr>
      <vt:lpstr>1-1 项目总概算表 (2)</vt:lpstr>
      <vt:lpstr>2 工程建设其他费用概算表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谢梦薇</cp:lastModifiedBy>
  <dcterms:created xsi:type="dcterms:W3CDTF">2025-06-23T20:51:00Z</dcterms:created>
  <dcterms:modified xsi:type="dcterms:W3CDTF">2026-04-07T01:25:23Z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9F6D80CF4A7F49E2809DFF945D4DD1C0_12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